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19440" windowHeight="9765"/>
  </bookViews>
  <sheets>
    <sheet name="прил.2" sheetId="1" r:id="rId1"/>
  </sheets>
  <definedNames>
    <definedName name="_xlnm._FilterDatabase" localSheetId="0" hidden="1">прил.2!$B$8:$B$156</definedName>
  </definedNames>
  <calcPr calcId="124519"/>
</workbook>
</file>

<file path=xl/calcChain.xml><?xml version="1.0" encoding="utf-8"?>
<calcChain xmlns="http://schemas.openxmlformats.org/spreadsheetml/2006/main">
  <c r="C133" i="1"/>
  <c r="C148" l="1"/>
  <c r="C13"/>
  <c r="C109"/>
  <c r="C108" s="1"/>
  <c r="C155"/>
  <c r="C154"/>
  <c r="C152"/>
  <c r="C150"/>
  <c r="C146"/>
  <c r="C144"/>
  <c r="C141"/>
  <c r="C140"/>
  <c r="C139"/>
  <c r="C138"/>
  <c r="C137" s="1"/>
  <c r="C135"/>
  <c r="C132"/>
  <c r="C130"/>
  <c r="C126"/>
  <c r="C124"/>
  <c r="C122"/>
  <c r="C120"/>
  <c r="C118"/>
  <c r="C115"/>
  <c r="C113"/>
  <c r="C106"/>
  <c r="C104"/>
  <c r="C102"/>
  <c r="C101" s="1"/>
  <c r="C98"/>
  <c r="C96"/>
  <c r="C93"/>
  <c r="C91"/>
  <c r="C88"/>
  <c r="C87"/>
  <c r="C86" s="1"/>
  <c r="C84"/>
  <c r="C82"/>
  <c r="C80"/>
  <c r="C78"/>
  <c r="C76"/>
  <c r="C74"/>
  <c r="C73"/>
  <c r="C71"/>
  <c r="C66"/>
  <c r="C65" s="1"/>
  <c r="C63"/>
  <c r="C62" s="1"/>
  <c r="C59"/>
  <c r="C54"/>
  <c r="C48"/>
  <c r="C45"/>
  <c r="C41"/>
  <c r="C40" s="1"/>
  <c r="C38"/>
  <c r="C36"/>
  <c r="C33"/>
  <c r="C31"/>
  <c r="C29"/>
  <c r="C25"/>
  <c r="C23"/>
  <c r="C21"/>
  <c r="C19"/>
  <c r="C18" s="1"/>
  <c r="C17" s="1"/>
  <c r="C12"/>
  <c r="C11" s="1"/>
  <c r="C28" l="1"/>
  <c r="C44"/>
  <c r="C47"/>
  <c r="C51"/>
  <c r="C58"/>
  <c r="C61"/>
  <c r="C70"/>
  <c r="C72"/>
  <c r="C90"/>
  <c r="C95"/>
  <c r="C117"/>
  <c r="C143"/>
  <c r="C145"/>
  <c r="C103"/>
  <c r="C112"/>
  <c r="C69"/>
  <c r="C68" l="1"/>
  <c r="C57"/>
  <c r="C27"/>
  <c r="C50"/>
  <c r="C43"/>
  <c r="C134"/>
  <c r="C10" l="1"/>
  <c r="C111"/>
  <c r="C110" s="1"/>
  <c r="C9" l="1"/>
</calcChain>
</file>

<file path=xl/sharedStrings.xml><?xml version="1.0" encoding="utf-8"?>
<sst xmlns="http://schemas.openxmlformats.org/spreadsheetml/2006/main" count="305" uniqueCount="301">
  <si>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</si>
  <si>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</si>
  <si>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</si>
  <si>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</si>
  <si>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</si>
  <si>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</si>
  <si>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</si>
  <si>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</si>
  <si>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</si>
  <si>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</si>
  <si>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</si>
  <si>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</si>
  <si>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</si>
  <si>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</si>
  <si>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</si>
  <si>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</si>
  <si>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</si>
  <si>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</si>
  <si>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</si>
  <si>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</si>
  <si>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</si>
  <si>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</si>
  <si>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</si>
  <si>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</si>
  <si>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</si>
  <si>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</si>
  <si>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</si>
  <si>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</si>
  <si>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</si>
  <si>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</si>
  <si>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</si>
  <si>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</si>
  <si>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</si>
  <si>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</si>
  <si>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</si>
  <si>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</si>
  <si>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</si>
  <si>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</si>
  <si>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</si>
  <si>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</si>
  <si>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</si>
  <si>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</si>
  <si>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</si>
  <si>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</si>
  <si>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</si>
  <si>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</si>
  <si>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</si>
  <si>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</si>
  <si>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</si>
  <si>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</si>
  <si>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</si>
  <si>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</si>
  <si>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</si>
  <si>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</si>
  <si>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</si>
  <si>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</si>
  <si>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</si>
  <si>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</si>
  <si>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</si>
  <si>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</si>
  <si>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</si>
  <si>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</si>
  <si>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</si>
  <si>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</si>
  <si>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</si>
  <si>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</si>
  <si>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</si>
  <si>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</si>
  <si>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</si>
  <si>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</si>
  <si>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</si>
  <si>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</si>
  <si>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</si>
  <si>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</si>
  <si>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</si>
  <si>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</si>
  <si>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</si>
  <si>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</si>
  <si>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</si>
  <si>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</si>
  <si>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</si>
  <si>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</si>
  <si>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</si>
  <si>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</si>
  <si>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</si>
  <si>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</si>
  <si>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</si>
  <si>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</si>
  <si>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</si>
  <si>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</si>
  <si>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</si>
  <si>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</si>
  <si>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</si>
  <si>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</si>
  <si>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</si>
  <si>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</si>
  <si>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</si>
  <si>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</si>
  <si>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</si>
  <si>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</si>
  <si>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</si>
  <si>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</si>
  <si>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</si>
  <si>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</si>
  <si>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</si>
  <si>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</si>
  <si>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</si>
  <si>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</si>
  <si>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</si>
  <si>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</si>
  <si>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</si>
  <si>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</si>
  <si>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</si>
  <si>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</si>
  <si>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</si>
  <si>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</si>
  <si>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</si>
  <si>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</si>
  <si>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</si>
  <si>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</si>
  <si>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</si>
  <si>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</si>
  <si>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</si>
  <si>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</si>
  <si>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</si>
  <si>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</si>
  <si>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</si>
  <si>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</si>
  <si>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</si>
  <si>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</si>
  <si>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</si>
  <si>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</si>
  <si>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</si>
  <si>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</si>
  <si>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</si>
  <si>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</si>
  <si>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</si>
  <si>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</si>
  <si>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</si>
  <si>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</si>
  <si>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</si>
  <si>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</si>
  <si>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</si>
  <si>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</si>
  <si>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</si>
  <si>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</si>
  <si>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</si>
  <si>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</si>
  <si>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</si>
  <si>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</si>
  <si>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</si>
  <si>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</si>
  <si>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</si>
  <si>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</si>
  <si>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</si>
  <si>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</si>
  <si>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</si>
  <si>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</si>
  <si>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</si>
  <si>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</si>
  <si>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</si>
  <si>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</si>
  <si>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</si>
  <si>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</si>
  <si>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</si>
  <si>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</si>
  <si>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</si>
  <si>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</si>
  <si>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</si>
  <si>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</si>
  <si>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</si>
  <si>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</si>
  <si>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</si>
  <si>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</si>
  <si>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</si>
  <si>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</si>
  <si>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</si>
  <si>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</si>
  <si>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</si>
  <si>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</si>
  <si>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</si>
  <si>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</si>
  <si>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</si>
  <si>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</si>
  <si>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</si>
  <si>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</si>
  <si>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</si>
  <si>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</si>
  <si>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</si>
  <si>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</si>
  <si>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</si>
  <si>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</si>
  <si>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</si>
  <si>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</si>
  <si>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</si>
  <si>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</si>
  <si>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</si>
  <si>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</si>
  <si>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</si>
  <si>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</si>
  <si>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</si>
  <si>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</si>
  <si>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</si>
  <si>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</si>
  <si>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</si>
  <si>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</si>
  <si>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</si>
  <si>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</si>
  <si>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</si>
  <si>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</si>
  <si>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</si>
  <si>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</si>
  <si>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</si>
  <si>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</si>
  <si>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</si>
  <si>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</si>
  <si>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</si>
  <si>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</si>
  <si>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</si>
  <si>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</si>
  <si>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</si>
  <si>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</si>
  <si>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</si>
  <si>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</si>
  <si>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</si>
  <si>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</si>
  <si>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</si>
  <si>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</si>
  <si>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</si>
  <si>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</si>
  <si>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</si>
  <si>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</si>
  <si>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</si>
  <si>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</si>
  <si>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</si>
  <si>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</si>
  <si>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</si>
  <si>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</si>
  <si>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</si>
  <si>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</si>
  <si>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</si>
  <si>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</si>
  <si>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</si>
  <si>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</si>
  <si>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</si>
  <si>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</si>
  <si>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</si>
  <si>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</si>
  <si>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</si>
  <si>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</si>
  <si>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</si>
  <si>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</si>
  <si>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</si>
  <si>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</si>
  <si>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</si>
  <si>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</si>
  <si>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</si>
  <si>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</si>
  <si>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</si>
  <si>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</si>
  <si>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</si>
  <si>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</si>
  <si>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</si>
  <si>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</si>
  <si>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</si>
  <si>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</si>
  <si>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</si>
  <si>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</si>
  <si>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</si>
  <si>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</si>
  <si>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</si>
  <si>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</si>
  <si>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</si>
  <si>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</si>
  <si>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</si>
  <si>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</si>
  <si>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</si>
  <si>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</si>
  <si>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</si>
  <si>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</si>
  <si>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</si>
  <si>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</si>
  <si>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</si>
  <si>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</si>
  <si>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</si>
  <si>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</si>
  <si>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</si>
  <si>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Прогнозируемые доходы муниципального образования "Нукутский район" на 2023 год</t>
  </si>
  <si>
    <t>МО "Нукутский район"</t>
  </si>
  <si>
    <t>к решению Думы</t>
  </si>
  <si>
    <t>Приложение 2</t>
  </si>
  <si>
    <t>00011715030050000150</t>
  </si>
  <si>
    <t>Иницативные платежи, зачисляемые в бюджеты муниципальных районов</t>
  </si>
  <si>
    <t>0001715000000000150</t>
  </si>
  <si>
    <t>Инициативные платежи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</si>
  <si>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</si>
  <si>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</si>
  <si>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</si>
  <si>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000250245179050000150</t>
  </si>
  <si>
    <t>сумма</t>
  </si>
  <si>
    <t>от 23 декабря 2022 г. № 80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</si>
</sst>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Border="1"/>
    <xf numFmtId="0" fontId="4" fillId="0" borderId="0" xfId="0" applyFont="1" applyBorder="1" applyAlignment="1"/>
    <xf numFmtId="0" fontId="7" fillId="3" borderId="3" xfId="0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5" fontId="12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3" fillId="0" borderId="0" xfId="2" applyFont="1" applyFill="1" applyAlignment="1">
      <alignment horizontal="center"/>
    </xf>
    <xf numFmtId="0" fontId="13" fillId="0" borderId="0" xfId="2" applyFont="1" applyAlignment="1"/>
    <xf numFmtId="0" fontId="13" fillId="0" borderId="0" xfId="2" applyFont="1" applyFill="1" applyAlignment="1"/>
    <xf numFmtId="0" fontId="3" fillId="0" borderId="0" xfId="2" applyFont="1" applyFill="1" applyAlignment="1"/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7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6"/>
  <sheetViews>
    <sheetView tabSelected="1" zoomScaleSheetLayoutView="100" workbookViewId="0">
      <selection activeCell="C5" sqref="C5"/>
    </sheetView>
  </sheetViews>
  <sheetFormatPr defaultColWidth="8.75" defaultRowHeight="16.5"/>
  <cols>
    <col min="1" max="1" width="20.75" style="1" customWidth="1"/>
    <col min="2" max="2" width="75.375" style="1" customWidth="1"/>
    <col min="3" max="3" width="18.875" style="1" customWidth="1"/>
    <col min="4" max="16384" width="8.75" style="1"/>
  </cols>
  <sheetData>
    <row r="1" spans="1:3">
      <c r="A1" s="20"/>
      <c r="B1" s="15"/>
      <c r="C1" s="17" t="s">
        <v>290</v>
      </c>
    </row>
    <row r="2" spans="1:3">
      <c r="A2" s="20"/>
      <c r="B2" s="15"/>
      <c r="C2" s="17" t="s">
        <v>289</v>
      </c>
    </row>
    <row r="3" spans="1:3">
      <c r="A3" s="20"/>
      <c r="B3" s="15"/>
      <c r="C3" s="17" t="s">
        <v>288</v>
      </c>
    </row>
    <row r="4" spans="1:3">
      <c r="A4" s="2"/>
      <c r="B4" s="18"/>
      <c r="C4" s="18" t="s">
        <v>300</v>
      </c>
    </row>
    <row r="5" spans="1:3">
      <c r="A5" s="2"/>
      <c r="B5" s="19"/>
      <c r="C5" s="16"/>
    </row>
    <row r="6" spans="1:3" ht="21.4" customHeight="1">
      <c r="A6" s="23" t="s">
        <v>287</v>
      </c>
      <c r="B6" s="23"/>
      <c r="C6" s="21"/>
    </row>
    <row r="7" spans="1:3">
      <c r="A7" s="24"/>
      <c r="B7" s="24"/>
      <c r="C7" s="3" t="s">
        <v>0</v>
      </c>
    </row>
    <row r="8" spans="1:3" ht="47.65" customHeight="1">
      <c r="A8" s="4" t="s">
        <v>1</v>
      </c>
      <c r="B8" s="5" t="s">
        <v>2</v>
      </c>
      <c r="C8" s="5" t="s">
        <v>299</v>
      </c>
    </row>
    <row r="9" spans="1:3">
      <c r="A9" s="11" t="s">
        <v>3</v>
      </c>
      <c r="B9" s="12" t="s">
        <v>4</v>
      </c>
      <c r="C9" s="13">
        <f>C10+C110</f>
        <v>1035240.3</v>
      </c>
    </row>
    <row r="10" spans="1:3">
      <c r="A10" s="11" t="s">
        <v>5</v>
      </c>
      <c r="B10" s="12" t="s">
        <v>6</v>
      </c>
      <c r="C10" s="13">
        <f>C11+C17+C27+C40+C43+C50+C57+C61+C68+C103</f>
        <v>92342.400000000009</v>
      </c>
    </row>
    <row r="11" spans="1:3">
      <c r="A11" s="11" t="s">
        <v>7</v>
      </c>
      <c r="B11" s="12" t="s">
        <v>8</v>
      </c>
      <c r="C11" s="13">
        <f>C12</f>
        <v>66540</v>
      </c>
    </row>
    <row r="12" spans="1:3">
      <c r="A12" s="6" t="s">
        <v>9</v>
      </c>
      <c r="B12" s="7" t="s">
        <v>10</v>
      </c>
      <c r="C12" s="14">
        <f>C13+C14+C15+C16</f>
        <v>66540</v>
      </c>
    </row>
    <row r="13" spans="1:3" ht="38.25">
      <c r="A13" s="6" t="s">
        <v>11</v>
      </c>
      <c r="B13" s="7" t="s">
        <v>12</v>
      </c>
      <c r="C13" s="14">
        <f>56784+2000+7000</f>
        <v>65784</v>
      </c>
    </row>
    <row r="14" spans="1:3" ht="63.75">
      <c r="A14" s="6" t="s">
        <v>13</v>
      </c>
      <c r="B14" s="7" t="s">
        <v>14</v>
      </c>
      <c r="C14" s="14">
        <v>250</v>
      </c>
    </row>
    <row r="15" spans="1:3" ht="25.5">
      <c r="A15" s="6" t="s">
        <v>15</v>
      </c>
      <c r="B15" s="7" t="s">
        <v>16</v>
      </c>
      <c r="C15" s="14">
        <v>500</v>
      </c>
    </row>
    <row r="16" spans="1:3" ht="51">
      <c r="A16" s="6" t="s">
        <v>17</v>
      </c>
      <c r="B16" s="7" t="s">
        <v>18</v>
      </c>
      <c r="C16" s="14">
        <v>6</v>
      </c>
    </row>
    <row r="17" spans="1:3" ht="25.5">
      <c r="A17" s="11" t="s">
        <v>19</v>
      </c>
      <c r="B17" s="12" t="s">
        <v>20</v>
      </c>
      <c r="C17" s="13">
        <f>C18</f>
        <v>50.3</v>
      </c>
    </row>
    <row r="18" spans="1:3">
      <c r="A18" s="6" t="s">
        <v>21</v>
      </c>
      <c r="B18" s="7" t="s">
        <v>22</v>
      </c>
      <c r="C18" s="14">
        <f>C19+C21+C23+C25</f>
        <v>50.3</v>
      </c>
    </row>
    <row r="19" spans="1:3" ht="38.25">
      <c r="A19" s="6" t="s">
        <v>23</v>
      </c>
      <c r="B19" s="7" t="s">
        <v>24</v>
      </c>
      <c r="C19" s="14">
        <f>C20</f>
        <v>23.8</v>
      </c>
    </row>
    <row r="20" spans="1:3" ht="63.75">
      <c r="A20" s="6" t="s">
        <v>25</v>
      </c>
      <c r="B20" s="7" t="s">
        <v>26</v>
      </c>
      <c r="C20" s="14">
        <v>23.8</v>
      </c>
    </row>
    <row r="21" spans="1:3" ht="51">
      <c r="A21" s="6" t="s">
        <v>27</v>
      </c>
      <c r="B21" s="7" t="s">
        <v>28</v>
      </c>
      <c r="C21" s="14">
        <f>C22</f>
        <v>0.2</v>
      </c>
    </row>
    <row r="22" spans="1:3" ht="63.75">
      <c r="A22" s="6" t="s">
        <v>29</v>
      </c>
      <c r="B22" s="7" t="s">
        <v>30</v>
      </c>
      <c r="C22" s="14">
        <v>0.2</v>
      </c>
    </row>
    <row r="23" spans="1:3" ht="38.25">
      <c r="A23" s="6" t="s">
        <v>31</v>
      </c>
      <c r="B23" s="7" t="s">
        <v>32</v>
      </c>
      <c r="C23" s="14">
        <f>C24</f>
        <v>29.4</v>
      </c>
    </row>
    <row r="24" spans="1:3" ht="63.75">
      <c r="A24" s="6" t="s">
        <v>33</v>
      </c>
      <c r="B24" s="7" t="s">
        <v>34</v>
      </c>
      <c r="C24" s="14">
        <v>29.4</v>
      </c>
    </row>
    <row r="25" spans="1:3" ht="38.25">
      <c r="A25" s="6" t="s">
        <v>35</v>
      </c>
      <c r="B25" s="7" t="s">
        <v>36</v>
      </c>
      <c r="C25" s="14">
        <f>C26</f>
        <v>-3.1</v>
      </c>
    </row>
    <row r="26" spans="1:3" ht="63.75">
      <c r="A26" s="6" t="s">
        <v>37</v>
      </c>
      <c r="B26" s="7" t="s">
        <v>38</v>
      </c>
      <c r="C26" s="14">
        <v>-3.1</v>
      </c>
    </row>
    <row r="27" spans="1:3">
      <c r="A27" s="11" t="s">
        <v>39</v>
      </c>
      <c r="B27" s="12" t="s">
        <v>40</v>
      </c>
      <c r="C27" s="13">
        <f>C28+C33+C36+C38</f>
        <v>17765</v>
      </c>
    </row>
    <row r="28" spans="1:3">
      <c r="A28" s="6" t="s">
        <v>41</v>
      </c>
      <c r="B28" s="7" t="s">
        <v>42</v>
      </c>
      <c r="C28" s="14">
        <f>C29+C31</f>
        <v>15000</v>
      </c>
    </row>
    <row r="29" spans="1:3">
      <c r="A29" s="6" t="s">
        <v>43</v>
      </c>
      <c r="B29" s="7" t="s">
        <v>44</v>
      </c>
      <c r="C29" s="14">
        <f>C30</f>
        <v>15000</v>
      </c>
    </row>
    <row r="30" spans="1:3">
      <c r="A30" s="6" t="s">
        <v>45</v>
      </c>
      <c r="B30" s="7" t="s">
        <v>44</v>
      </c>
      <c r="C30" s="14">
        <v>15000</v>
      </c>
    </row>
    <row r="31" spans="1:3" ht="25.5">
      <c r="A31" s="6" t="s">
        <v>46</v>
      </c>
      <c r="B31" s="7" t="s">
        <v>47</v>
      </c>
      <c r="C31" s="14">
        <f>C32</f>
        <v>0</v>
      </c>
    </row>
    <row r="32" spans="1:3" ht="38.25">
      <c r="A32" s="6" t="s">
        <v>48</v>
      </c>
      <c r="B32" s="7" t="s">
        <v>49</v>
      </c>
      <c r="C32" s="14">
        <v>0</v>
      </c>
    </row>
    <row r="33" spans="1:3">
      <c r="A33" s="6" t="s">
        <v>50</v>
      </c>
      <c r="B33" s="7" t="s">
        <v>51</v>
      </c>
      <c r="C33" s="14">
        <f>C34+C35</f>
        <v>0</v>
      </c>
    </row>
    <row r="34" spans="1:3">
      <c r="A34" s="6" t="s">
        <v>52</v>
      </c>
      <c r="B34" s="7" t="s">
        <v>51</v>
      </c>
      <c r="C34" s="14">
        <v>0</v>
      </c>
    </row>
    <row r="35" spans="1:3" ht="25.5">
      <c r="A35" s="6" t="s">
        <v>53</v>
      </c>
      <c r="B35" s="7" t="s">
        <v>54</v>
      </c>
      <c r="C35" s="14">
        <v>0</v>
      </c>
    </row>
    <row r="36" spans="1:3">
      <c r="A36" s="6" t="s">
        <v>55</v>
      </c>
      <c r="B36" s="7" t="s">
        <v>56</v>
      </c>
      <c r="C36" s="14">
        <f>C37</f>
        <v>742</v>
      </c>
    </row>
    <row r="37" spans="1:3">
      <c r="A37" s="6" t="s">
        <v>57</v>
      </c>
      <c r="B37" s="7" t="s">
        <v>56</v>
      </c>
      <c r="C37" s="14">
        <v>742</v>
      </c>
    </row>
    <row r="38" spans="1:3">
      <c r="A38" s="6" t="s">
        <v>58</v>
      </c>
      <c r="B38" s="7" t="s">
        <v>59</v>
      </c>
      <c r="C38" s="14">
        <f>C39</f>
        <v>2023</v>
      </c>
    </row>
    <row r="39" spans="1:3" ht="25.5">
      <c r="A39" s="6" t="s">
        <v>60</v>
      </c>
      <c r="B39" s="7" t="s">
        <v>61</v>
      </c>
      <c r="C39" s="14">
        <v>2023</v>
      </c>
    </row>
    <row r="40" spans="1:3">
      <c r="A40" s="11" t="s">
        <v>62</v>
      </c>
      <c r="B40" s="12" t="s">
        <v>63</v>
      </c>
      <c r="C40" s="13">
        <f>C41</f>
        <v>1500</v>
      </c>
    </row>
    <row r="41" spans="1:3" ht="25.5">
      <c r="A41" s="6" t="s">
        <v>64</v>
      </c>
      <c r="B41" s="7" t="s">
        <v>65</v>
      </c>
      <c r="C41" s="14">
        <f>C42</f>
        <v>1500</v>
      </c>
    </row>
    <row r="42" spans="1:3" ht="25.5">
      <c r="A42" s="6" t="s">
        <v>66</v>
      </c>
      <c r="B42" s="7" t="s">
        <v>67</v>
      </c>
      <c r="C42" s="14">
        <v>1500</v>
      </c>
    </row>
    <row r="43" spans="1:3" ht="25.5">
      <c r="A43" s="11" t="s">
        <v>68</v>
      </c>
      <c r="B43" s="12" t="s">
        <v>69</v>
      </c>
      <c r="C43" s="13">
        <f>C44+C47</f>
        <v>5100</v>
      </c>
    </row>
    <row r="44" spans="1:3" ht="51">
      <c r="A44" s="6" t="s">
        <v>70</v>
      </c>
      <c r="B44" s="7" t="s">
        <v>71</v>
      </c>
      <c r="C44" s="14">
        <f>C45</f>
        <v>5000</v>
      </c>
    </row>
    <row r="45" spans="1:3" ht="38.25">
      <c r="A45" s="6" t="s">
        <v>72</v>
      </c>
      <c r="B45" s="7" t="s">
        <v>73</v>
      </c>
      <c r="C45" s="14">
        <f>C46</f>
        <v>5000</v>
      </c>
    </row>
    <row r="46" spans="1:3" ht="51">
      <c r="A46" s="6" t="s">
        <v>74</v>
      </c>
      <c r="B46" s="7" t="s">
        <v>75</v>
      </c>
      <c r="C46" s="14">
        <v>5000</v>
      </c>
    </row>
    <row r="47" spans="1:3" ht="38.25">
      <c r="A47" s="6" t="s">
        <v>76</v>
      </c>
      <c r="B47" s="7" t="s">
        <v>77</v>
      </c>
      <c r="C47" s="14">
        <f>C48</f>
        <v>100</v>
      </c>
    </row>
    <row r="48" spans="1:3" ht="38.25">
      <c r="A48" s="6" t="s">
        <v>78</v>
      </c>
      <c r="B48" s="7" t="s">
        <v>79</v>
      </c>
      <c r="C48" s="14">
        <f>C49</f>
        <v>100</v>
      </c>
    </row>
    <row r="49" spans="1:3" ht="38.25">
      <c r="A49" s="6" t="s">
        <v>80</v>
      </c>
      <c r="B49" s="7" t="s">
        <v>81</v>
      </c>
      <c r="C49" s="14">
        <v>100</v>
      </c>
    </row>
    <row r="50" spans="1:3">
      <c r="A50" s="11" t="s">
        <v>82</v>
      </c>
      <c r="B50" s="12" t="s">
        <v>83</v>
      </c>
      <c r="C50" s="13">
        <f>C51</f>
        <v>16.600000000000001</v>
      </c>
    </row>
    <row r="51" spans="1:3">
      <c r="A51" s="6" t="s">
        <v>84</v>
      </c>
      <c r="B51" s="7" t="s">
        <v>85</v>
      </c>
      <c r="C51" s="14">
        <f>C52+C53+C54</f>
        <v>16.600000000000001</v>
      </c>
    </row>
    <row r="52" spans="1:3">
      <c r="A52" s="6" t="s">
        <v>86</v>
      </c>
      <c r="B52" s="7" t="s">
        <v>87</v>
      </c>
      <c r="C52" s="14">
        <v>16.600000000000001</v>
      </c>
    </row>
    <row r="53" spans="1:3">
      <c r="A53" s="6" t="s">
        <v>88</v>
      </c>
      <c r="B53" s="7" t="s">
        <v>89</v>
      </c>
      <c r="C53" s="14">
        <v>0</v>
      </c>
    </row>
    <row r="54" spans="1:3">
      <c r="A54" s="6" t="s">
        <v>90</v>
      </c>
      <c r="B54" s="7" t="s">
        <v>91</v>
      </c>
      <c r="C54" s="14">
        <f>C55+C56</f>
        <v>0</v>
      </c>
    </row>
    <row r="55" spans="1:3">
      <c r="A55" s="6" t="s">
        <v>92</v>
      </c>
      <c r="B55" s="7" t="s">
        <v>93</v>
      </c>
      <c r="C55" s="14">
        <v>0</v>
      </c>
    </row>
    <row r="56" spans="1:3">
      <c r="A56" s="6" t="s">
        <v>94</v>
      </c>
      <c r="B56" s="7" t="s">
        <v>95</v>
      </c>
      <c r="C56" s="14">
        <v>0</v>
      </c>
    </row>
    <row r="57" spans="1:3">
      <c r="A57" s="11" t="s">
        <v>96</v>
      </c>
      <c r="B57" s="12" t="s">
        <v>97</v>
      </c>
      <c r="C57" s="13">
        <f t="shared" ref="C57:C59" si="0">C58</f>
        <v>247.5</v>
      </c>
    </row>
    <row r="58" spans="1:3">
      <c r="A58" s="6" t="s">
        <v>98</v>
      </c>
      <c r="B58" s="7" t="s">
        <v>99</v>
      </c>
      <c r="C58" s="14">
        <f t="shared" si="0"/>
        <v>247.5</v>
      </c>
    </row>
    <row r="59" spans="1:3">
      <c r="A59" s="6" t="s">
        <v>100</v>
      </c>
      <c r="B59" s="7" t="s">
        <v>101</v>
      </c>
      <c r="C59" s="14">
        <f t="shared" si="0"/>
        <v>247.5</v>
      </c>
    </row>
    <row r="60" spans="1:3">
      <c r="A60" s="6" t="s">
        <v>102</v>
      </c>
      <c r="B60" s="7" t="s">
        <v>103</v>
      </c>
      <c r="C60" s="14">
        <v>247.5</v>
      </c>
    </row>
    <row r="61" spans="1:3">
      <c r="A61" s="11" t="s">
        <v>104</v>
      </c>
      <c r="B61" s="12" t="s">
        <v>105</v>
      </c>
      <c r="C61" s="13">
        <f>C62+C65</f>
        <v>350</v>
      </c>
    </row>
    <row r="62" spans="1:3" ht="38.25">
      <c r="A62" s="6" t="s">
        <v>106</v>
      </c>
      <c r="B62" s="7" t="s">
        <v>107</v>
      </c>
      <c r="C62" s="14">
        <f>C63</f>
        <v>0</v>
      </c>
    </row>
    <row r="63" spans="1:3" ht="51">
      <c r="A63" s="6" t="s">
        <v>108</v>
      </c>
      <c r="B63" s="7" t="s">
        <v>109</v>
      </c>
      <c r="C63" s="14">
        <f>C64</f>
        <v>0</v>
      </c>
    </row>
    <row r="64" spans="1:3" ht="51">
      <c r="A64" s="6" t="s">
        <v>110</v>
      </c>
      <c r="B64" s="7" t="s">
        <v>111</v>
      </c>
      <c r="C64" s="14">
        <v>0</v>
      </c>
    </row>
    <row r="65" spans="1:3" ht="25.5">
      <c r="A65" s="6" t="s">
        <v>112</v>
      </c>
      <c r="B65" s="7" t="s">
        <v>113</v>
      </c>
      <c r="C65" s="14">
        <f>C66</f>
        <v>350</v>
      </c>
    </row>
    <row r="66" spans="1:3">
      <c r="A66" s="6" t="s">
        <v>114</v>
      </c>
      <c r="B66" s="7" t="s">
        <v>115</v>
      </c>
      <c r="C66" s="14">
        <f>C67</f>
        <v>350</v>
      </c>
    </row>
    <row r="67" spans="1:3" ht="38.25">
      <c r="A67" s="6" t="s">
        <v>116</v>
      </c>
      <c r="B67" s="7" t="s">
        <v>117</v>
      </c>
      <c r="C67" s="14">
        <v>350</v>
      </c>
    </row>
    <row r="68" spans="1:3">
      <c r="A68" s="11" t="s">
        <v>118</v>
      </c>
      <c r="B68" s="12" t="s">
        <v>119</v>
      </c>
      <c r="C68" s="13">
        <f>C69+C88+C90+C95+C101</f>
        <v>253</v>
      </c>
    </row>
    <row r="69" spans="1:3" ht="25.5">
      <c r="A69" s="6" t="s">
        <v>120</v>
      </c>
      <c r="B69" s="7" t="s">
        <v>121</v>
      </c>
      <c r="C69" s="14">
        <f>C70+C72+C74+C76+C78+C80+C82+C84+C86</f>
        <v>157.6</v>
      </c>
    </row>
    <row r="70" spans="1:3" ht="38.25">
      <c r="A70" s="6" t="s">
        <v>122</v>
      </c>
      <c r="B70" s="7" t="s">
        <v>123</v>
      </c>
      <c r="C70" s="14">
        <f>C71</f>
        <v>1.4</v>
      </c>
    </row>
    <row r="71" spans="1:3" ht="38.25">
      <c r="A71" s="6" t="s">
        <v>124</v>
      </c>
      <c r="B71" s="7" t="s">
        <v>125</v>
      </c>
      <c r="C71" s="14">
        <f>1.4</f>
        <v>1.4</v>
      </c>
    </row>
    <row r="72" spans="1:3" ht="38.25">
      <c r="A72" s="6" t="s">
        <v>126</v>
      </c>
      <c r="B72" s="7" t="s">
        <v>127</v>
      </c>
      <c r="C72" s="14">
        <f>C73</f>
        <v>38.9</v>
      </c>
    </row>
    <row r="73" spans="1:3" ht="51">
      <c r="A73" s="6" t="s">
        <v>128</v>
      </c>
      <c r="B73" s="7" t="s">
        <v>129</v>
      </c>
      <c r="C73" s="14">
        <f>0.9+38</f>
        <v>38.9</v>
      </c>
    </row>
    <row r="74" spans="1:3" ht="38.25">
      <c r="A74" s="6" t="s">
        <v>130</v>
      </c>
      <c r="B74" s="7" t="s">
        <v>131</v>
      </c>
      <c r="C74" s="14">
        <f>C75</f>
        <v>0</v>
      </c>
    </row>
    <row r="75" spans="1:3" ht="51">
      <c r="A75" s="6" t="s">
        <v>132</v>
      </c>
      <c r="B75" s="7" t="s">
        <v>133</v>
      </c>
      <c r="C75" s="14">
        <v>0</v>
      </c>
    </row>
    <row r="76" spans="1:3" ht="38.25">
      <c r="A76" s="6" t="s">
        <v>134</v>
      </c>
      <c r="B76" s="7" t="s">
        <v>135</v>
      </c>
      <c r="C76" s="14">
        <f>C77</f>
        <v>0</v>
      </c>
    </row>
    <row r="77" spans="1:3" ht="51">
      <c r="A77" s="6" t="s">
        <v>136</v>
      </c>
      <c r="B77" s="7" t="s">
        <v>137</v>
      </c>
      <c r="C77" s="14">
        <v>0</v>
      </c>
    </row>
    <row r="78" spans="1:3" ht="38.25">
      <c r="A78" s="6" t="s">
        <v>138</v>
      </c>
      <c r="B78" s="7" t="s">
        <v>139</v>
      </c>
      <c r="C78" s="14">
        <f>C79</f>
        <v>50</v>
      </c>
    </row>
    <row r="79" spans="1:3" ht="51">
      <c r="A79" s="6" t="s">
        <v>140</v>
      </c>
      <c r="B79" s="7" t="s">
        <v>141</v>
      </c>
      <c r="C79" s="14">
        <v>50</v>
      </c>
    </row>
    <row r="80" spans="1:3" ht="38.25">
      <c r="A80" s="6" t="s">
        <v>142</v>
      </c>
      <c r="B80" s="7" t="s">
        <v>143</v>
      </c>
      <c r="C80" s="14">
        <f>C81</f>
        <v>2</v>
      </c>
    </row>
    <row r="81" spans="1:3" ht="63.75">
      <c r="A81" s="6" t="s">
        <v>144</v>
      </c>
      <c r="B81" s="7" t="s">
        <v>145</v>
      </c>
      <c r="C81" s="14">
        <v>2</v>
      </c>
    </row>
    <row r="82" spans="1:3" ht="38.25">
      <c r="A82" s="6" t="s">
        <v>146</v>
      </c>
      <c r="B82" s="7" t="s">
        <v>147</v>
      </c>
      <c r="C82" s="14">
        <f>C83</f>
        <v>2</v>
      </c>
    </row>
    <row r="83" spans="1:3" ht="51">
      <c r="A83" s="6" t="s">
        <v>148</v>
      </c>
      <c r="B83" s="7" t="s">
        <v>149</v>
      </c>
      <c r="C83" s="14">
        <v>2</v>
      </c>
    </row>
    <row r="84" spans="1:3" ht="38.25">
      <c r="A84" s="6" t="s">
        <v>150</v>
      </c>
      <c r="B84" s="7" t="s">
        <v>151</v>
      </c>
      <c r="C84" s="14">
        <f>C85</f>
        <v>20</v>
      </c>
    </row>
    <row r="85" spans="1:3" ht="51">
      <c r="A85" s="6" t="s">
        <v>152</v>
      </c>
      <c r="B85" s="7" t="s">
        <v>153</v>
      </c>
      <c r="C85" s="14">
        <v>20</v>
      </c>
    </row>
    <row r="86" spans="1:3" ht="38.25">
      <c r="A86" s="6" t="s">
        <v>154</v>
      </c>
      <c r="B86" s="7" t="s">
        <v>155</v>
      </c>
      <c r="C86" s="14">
        <f>C87</f>
        <v>43.3</v>
      </c>
    </row>
    <row r="87" spans="1:3" ht="51">
      <c r="A87" s="6" t="s">
        <v>156</v>
      </c>
      <c r="B87" s="7" t="s">
        <v>157</v>
      </c>
      <c r="C87" s="14">
        <f>0.3+3+40</f>
        <v>43.3</v>
      </c>
    </row>
    <row r="88" spans="1:3" ht="25.5">
      <c r="A88" s="6" t="s">
        <v>158</v>
      </c>
      <c r="B88" s="7" t="s">
        <v>159</v>
      </c>
      <c r="C88" s="14">
        <f>C89</f>
        <v>0</v>
      </c>
    </row>
    <row r="89" spans="1:3" ht="25.5">
      <c r="A89" s="6" t="s">
        <v>160</v>
      </c>
      <c r="B89" s="7" t="s">
        <v>161</v>
      </c>
      <c r="C89" s="14">
        <v>0</v>
      </c>
    </row>
    <row r="90" spans="1:3" ht="63.75">
      <c r="A90" s="6" t="s">
        <v>162</v>
      </c>
      <c r="B90" s="7" t="s">
        <v>163</v>
      </c>
      <c r="C90" s="14">
        <f>C91+C93</f>
        <v>3</v>
      </c>
    </row>
    <row r="91" spans="1:3" ht="25.5">
      <c r="A91" s="6" t="s">
        <v>164</v>
      </c>
      <c r="B91" s="7" t="s">
        <v>165</v>
      </c>
      <c r="C91" s="14">
        <f>C92</f>
        <v>0</v>
      </c>
    </row>
    <row r="92" spans="1:3" ht="38.25">
      <c r="A92" s="6" t="s">
        <v>166</v>
      </c>
      <c r="B92" s="7" t="s">
        <v>167</v>
      </c>
      <c r="C92" s="14">
        <v>0</v>
      </c>
    </row>
    <row r="93" spans="1:3" ht="51">
      <c r="A93" s="6" t="s">
        <v>168</v>
      </c>
      <c r="B93" s="7" t="s">
        <v>169</v>
      </c>
      <c r="C93" s="14">
        <f>C94</f>
        <v>3</v>
      </c>
    </row>
    <row r="94" spans="1:3" ht="38.25">
      <c r="A94" s="6" t="s">
        <v>170</v>
      </c>
      <c r="B94" s="7" t="s">
        <v>171</v>
      </c>
      <c r="C94" s="14">
        <v>3</v>
      </c>
    </row>
    <row r="95" spans="1:3">
      <c r="A95" s="6" t="s">
        <v>172</v>
      </c>
      <c r="B95" s="7" t="s">
        <v>173</v>
      </c>
      <c r="C95" s="14">
        <f>C96+C98</f>
        <v>3</v>
      </c>
    </row>
    <row r="96" spans="1:3" ht="51">
      <c r="A96" s="6" t="s">
        <v>174</v>
      </c>
      <c r="B96" s="7" t="s">
        <v>175</v>
      </c>
      <c r="C96" s="14">
        <f>C97</f>
        <v>0</v>
      </c>
    </row>
    <row r="97" spans="1:3" ht="38.25">
      <c r="A97" s="6" t="s">
        <v>176</v>
      </c>
      <c r="B97" s="7" t="s">
        <v>177</v>
      </c>
      <c r="C97" s="14">
        <v>0</v>
      </c>
    </row>
    <row r="98" spans="1:3" ht="38.25">
      <c r="A98" s="6" t="s">
        <v>178</v>
      </c>
      <c r="B98" s="7" t="s">
        <v>179</v>
      </c>
      <c r="C98" s="14">
        <f>C99+C100</f>
        <v>3</v>
      </c>
    </row>
    <row r="99" spans="1:3" ht="38.25">
      <c r="A99" s="6" t="s">
        <v>180</v>
      </c>
      <c r="B99" s="7" t="s">
        <v>181</v>
      </c>
      <c r="C99" s="14">
        <v>1</v>
      </c>
    </row>
    <row r="100" spans="1:3" ht="38.25">
      <c r="A100" s="6" t="s">
        <v>182</v>
      </c>
      <c r="B100" s="7" t="s">
        <v>183</v>
      </c>
      <c r="C100" s="14">
        <v>2</v>
      </c>
    </row>
    <row r="101" spans="1:3">
      <c r="A101" s="6" t="s">
        <v>184</v>
      </c>
      <c r="B101" s="7" t="s">
        <v>185</v>
      </c>
      <c r="C101" s="14">
        <f>C102</f>
        <v>89.4</v>
      </c>
    </row>
    <row r="102" spans="1:3" ht="63.75">
      <c r="A102" s="6" t="s">
        <v>186</v>
      </c>
      <c r="B102" s="7" t="s">
        <v>187</v>
      </c>
      <c r="C102" s="14">
        <f>0.4+39+50</f>
        <v>89.4</v>
      </c>
    </row>
    <row r="103" spans="1:3">
      <c r="A103" s="11" t="s">
        <v>188</v>
      </c>
      <c r="B103" s="12" t="s">
        <v>189</v>
      </c>
      <c r="C103" s="13">
        <f>C104+C106+C108</f>
        <v>520</v>
      </c>
    </row>
    <row r="104" spans="1:3">
      <c r="A104" s="6" t="s">
        <v>190</v>
      </c>
      <c r="B104" s="7" t="s">
        <v>191</v>
      </c>
      <c r="C104" s="14">
        <f>C105</f>
        <v>0</v>
      </c>
    </row>
    <row r="105" spans="1:3">
      <c r="A105" s="6" t="s">
        <v>192</v>
      </c>
      <c r="B105" s="7" t="s">
        <v>193</v>
      </c>
      <c r="C105" s="14">
        <v>0</v>
      </c>
    </row>
    <row r="106" spans="1:3">
      <c r="A106" s="6" t="s">
        <v>194</v>
      </c>
      <c r="B106" s="7" t="s">
        <v>195</v>
      </c>
      <c r="C106" s="14">
        <f>C107</f>
        <v>0</v>
      </c>
    </row>
    <row r="107" spans="1:3">
      <c r="A107" s="6" t="s">
        <v>196</v>
      </c>
      <c r="B107" s="7" t="s">
        <v>197</v>
      </c>
      <c r="C107" s="14">
        <v>0</v>
      </c>
    </row>
    <row r="108" spans="1:3">
      <c r="A108" s="8" t="s">
        <v>293</v>
      </c>
      <c r="B108" s="7" t="s">
        <v>294</v>
      </c>
      <c r="C108" s="14">
        <f>C109</f>
        <v>520</v>
      </c>
    </row>
    <row r="109" spans="1:3">
      <c r="A109" s="8" t="s">
        <v>291</v>
      </c>
      <c r="B109" s="7" t="s">
        <v>292</v>
      </c>
      <c r="C109" s="14">
        <f>200+320</f>
        <v>520</v>
      </c>
    </row>
    <row r="110" spans="1:3">
      <c r="A110" s="11" t="s">
        <v>198</v>
      </c>
      <c r="B110" s="12" t="s">
        <v>199</v>
      </c>
      <c r="C110" s="13">
        <f>C111+C154</f>
        <v>942897.9</v>
      </c>
    </row>
    <row r="111" spans="1:3" ht="25.5">
      <c r="A111" s="11" t="s">
        <v>200</v>
      </c>
      <c r="B111" s="12" t="s">
        <v>201</v>
      </c>
      <c r="C111" s="13">
        <f>C112+C117+C134+C145</f>
        <v>942897.9</v>
      </c>
    </row>
    <row r="112" spans="1:3">
      <c r="A112" s="11" t="s">
        <v>202</v>
      </c>
      <c r="B112" s="12" t="s">
        <v>203</v>
      </c>
      <c r="C112" s="13">
        <f>C113+C115</f>
        <v>154866.5</v>
      </c>
    </row>
    <row r="113" spans="1:3">
      <c r="A113" s="6" t="s">
        <v>204</v>
      </c>
      <c r="B113" s="7" t="s">
        <v>205</v>
      </c>
      <c r="C113" s="14">
        <f>C114</f>
        <v>128449.9</v>
      </c>
    </row>
    <row r="114" spans="1:3" ht="25.5">
      <c r="A114" s="6" t="s">
        <v>206</v>
      </c>
      <c r="B114" s="7" t="s">
        <v>207</v>
      </c>
      <c r="C114" s="14">
        <v>128449.9</v>
      </c>
    </row>
    <row r="115" spans="1:3">
      <c r="A115" s="6" t="s">
        <v>208</v>
      </c>
      <c r="B115" s="7" t="s">
        <v>209</v>
      </c>
      <c r="C115" s="14">
        <f>C116</f>
        <v>26416.6</v>
      </c>
    </row>
    <row r="116" spans="1:3" ht="25.5">
      <c r="A116" s="6" t="s">
        <v>210</v>
      </c>
      <c r="B116" s="7" t="s">
        <v>211</v>
      </c>
      <c r="C116" s="14">
        <v>26416.6</v>
      </c>
    </row>
    <row r="117" spans="1:3">
      <c r="A117" s="11" t="s">
        <v>212</v>
      </c>
      <c r="B117" s="12" t="s">
        <v>213</v>
      </c>
      <c r="C117" s="13">
        <f>C118+C120+C122+C124+C128+C130+C132+C126</f>
        <v>111404.5</v>
      </c>
    </row>
    <row r="118" spans="1:3" ht="25.5">
      <c r="A118" s="6" t="s">
        <v>214</v>
      </c>
      <c r="B118" s="7" t="s">
        <v>215</v>
      </c>
      <c r="C118" s="14">
        <f>C119</f>
        <v>0</v>
      </c>
    </row>
    <row r="119" spans="1:3" ht="25.5">
      <c r="A119" s="6" t="s">
        <v>216</v>
      </c>
      <c r="B119" s="7" t="s">
        <v>217</v>
      </c>
      <c r="C119" s="14">
        <v>0</v>
      </c>
    </row>
    <row r="120" spans="1:3" ht="25.5">
      <c r="A120" s="6" t="s">
        <v>218</v>
      </c>
      <c r="B120" s="7" t="s">
        <v>219</v>
      </c>
      <c r="C120" s="14">
        <f>C121</f>
        <v>0</v>
      </c>
    </row>
    <row r="121" spans="1:3" ht="38.25">
      <c r="A121" s="6" t="s">
        <v>220</v>
      </c>
      <c r="B121" s="7" t="s">
        <v>221</v>
      </c>
      <c r="C121" s="14">
        <v>0</v>
      </c>
    </row>
    <row r="122" spans="1:3" ht="38.25">
      <c r="A122" s="6" t="s">
        <v>222</v>
      </c>
      <c r="B122" s="7" t="s">
        <v>223</v>
      </c>
      <c r="C122" s="14">
        <f>C123</f>
        <v>0</v>
      </c>
    </row>
    <row r="123" spans="1:3" ht="38.25">
      <c r="A123" s="6" t="s">
        <v>224</v>
      </c>
      <c r="B123" s="7" t="s">
        <v>225</v>
      </c>
      <c r="C123" s="14"/>
    </row>
    <row r="124" spans="1:3" ht="25.5">
      <c r="A124" s="6" t="s">
        <v>226</v>
      </c>
      <c r="B124" s="7" t="s">
        <v>227</v>
      </c>
      <c r="C124" s="14">
        <f>C125</f>
        <v>14534.6</v>
      </c>
    </row>
    <row r="125" spans="1:3" ht="38.25">
      <c r="A125" s="6" t="s">
        <v>228</v>
      </c>
      <c r="B125" s="7" t="s">
        <v>229</v>
      </c>
      <c r="C125" s="14">
        <v>14534.6</v>
      </c>
    </row>
    <row r="126" spans="1:3" ht="25.5">
      <c r="A126" s="8" t="s">
        <v>230</v>
      </c>
      <c r="B126" s="9" t="s">
        <v>231</v>
      </c>
      <c r="C126" s="14">
        <f>C127</f>
        <v>0</v>
      </c>
    </row>
    <row r="127" spans="1:3" ht="27">
      <c r="A127" s="8" t="s">
        <v>232</v>
      </c>
      <c r="B127" s="10" t="s">
        <v>233</v>
      </c>
      <c r="C127" s="14">
        <v>0</v>
      </c>
    </row>
    <row r="128" spans="1:3">
      <c r="A128" s="6" t="s">
        <v>234</v>
      </c>
      <c r="B128" s="7" t="s">
        <v>235</v>
      </c>
      <c r="C128" s="14">
        <v>673.7</v>
      </c>
    </row>
    <row r="129" spans="1:3" ht="25.5">
      <c r="A129" s="6" t="s">
        <v>236</v>
      </c>
      <c r="B129" s="7" t="s">
        <v>237</v>
      </c>
      <c r="C129" s="14"/>
    </row>
    <row r="130" spans="1:3" ht="25.5">
      <c r="A130" s="6" t="s">
        <v>238</v>
      </c>
      <c r="B130" s="7" t="s">
        <v>239</v>
      </c>
      <c r="C130" s="14">
        <f>C131</f>
        <v>0</v>
      </c>
    </row>
    <row r="131" spans="1:3" ht="38.25">
      <c r="A131" s="6" t="s">
        <v>240</v>
      </c>
      <c r="B131" s="7" t="s">
        <v>241</v>
      </c>
      <c r="C131" s="14">
        <v>0</v>
      </c>
    </row>
    <row r="132" spans="1:3">
      <c r="A132" s="6" t="s">
        <v>242</v>
      </c>
      <c r="B132" s="7" t="s">
        <v>243</v>
      </c>
      <c r="C132" s="14">
        <f>C133</f>
        <v>96196.2</v>
      </c>
    </row>
    <row r="133" spans="1:3">
      <c r="A133" s="6" t="s">
        <v>244</v>
      </c>
      <c r="B133" s="7" t="s">
        <v>245</v>
      </c>
      <c r="C133" s="14">
        <f>33315.7+15000+20000+103.7+3482.7+6115.9+4598.2+4606+1149.2+1800+1680+1244.6+1084.1+141.1+1875</f>
        <v>96196.2</v>
      </c>
    </row>
    <row r="134" spans="1:3">
      <c r="A134" s="11" t="s">
        <v>246</v>
      </c>
      <c r="B134" s="12" t="s">
        <v>247</v>
      </c>
      <c r="C134" s="13">
        <f>C135+C137+C139+C141+C143</f>
        <v>647646</v>
      </c>
    </row>
    <row r="135" spans="1:3" ht="25.5">
      <c r="A135" s="6" t="s">
        <v>248</v>
      </c>
      <c r="B135" s="7" t="s">
        <v>249</v>
      </c>
      <c r="C135" s="14">
        <f>C136</f>
        <v>0</v>
      </c>
    </row>
    <row r="136" spans="1:3" ht="25.5">
      <c r="A136" s="6" t="s">
        <v>250</v>
      </c>
      <c r="B136" s="7" t="s">
        <v>251</v>
      </c>
      <c r="C136" s="14">
        <v>0</v>
      </c>
    </row>
    <row r="137" spans="1:3" ht="25.5">
      <c r="A137" s="6" t="s">
        <v>252</v>
      </c>
      <c r="B137" s="7" t="s">
        <v>253</v>
      </c>
      <c r="C137" s="14">
        <f>C138</f>
        <v>108929.40000000001</v>
      </c>
    </row>
    <row r="138" spans="1:3" ht="25.5">
      <c r="A138" s="6" t="s">
        <v>254</v>
      </c>
      <c r="B138" s="7" t="s">
        <v>255</v>
      </c>
      <c r="C138" s="14">
        <f>306.6+821.3+872.8+0.7+12610.8+862.6+1068+92079.6+307</f>
        <v>108929.40000000001</v>
      </c>
    </row>
    <row r="139" spans="1:3" ht="25.5">
      <c r="A139" s="6" t="s">
        <v>256</v>
      </c>
      <c r="B139" s="7" t="s">
        <v>257</v>
      </c>
      <c r="C139" s="14">
        <f>C140</f>
        <v>0.7</v>
      </c>
    </row>
    <row r="140" spans="1:3" ht="38.25">
      <c r="A140" s="6" t="s">
        <v>258</v>
      </c>
      <c r="B140" s="7" t="s">
        <v>259</v>
      </c>
      <c r="C140" s="14">
        <f>0.7</f>
        <v>0.7</v>
      </c>
    </row>
    <row r="141" spans="1:3">
      <c r="A141" s="6" t="s">
        <v>260</v>
      </c>
      <c r="B141" s="7" t="s">
        <v>261</v>
      </c>
      <c r="C141" s="14">
        <f>C142</f>
        <v>0</v>
      </c>
    </row>
    <row r="142" spans="1:3" ht="25.5">
      <c r="A142" s="6" t="s">
        <v>262</v>
      </c>
      <c r="B142" s="7" t="s">
        <v>263</v>
      </c>
      <c r="C142" s="14">
        <v>0</v>
      </c>
    </row>
    <row r="143" spans="1:3">
      <c r="A143" s="6" t="s">
        <v>264</v>
      </c>
      <c r="B143" s="7" t="s">
        <v>265</v>
      </c>
      <c r="C143" s="14">
        <f>C144</f>
        <v>538715.9</v>
      </c>
    </row>
    <row r="144" spans="1:3">
      <c r="A144" s="6" t="s">
        <v>266</v>
      </c>
      <c r="B144" s="7" t="s">
        <v>267</v>
      </c>
      <c r="C144" s="14">
        <f>389288.5+149427.4</f>
        <v>538715.9</v>
      </c>
    </row>
    <row r="145" spans="1:3">
      <c r="A145" s="11" t="s">
        <v>268</v>
      </c>
      <c r="B145" s="12" t="s">
        <v>269</v>
      </c>
      <c r="C145" s="13">
        <f>C146+C150+C152+C148</f>
        <v>28980.899999999998</v>
      </c>
    </row>
    <row r="146" spans="1:3" ht="38.25">
      <c r="A146" s="6" t="s">
        <v>270</v>
      </c>
      <c r="B146" s="7" t="s">
        <v>271</v>
      </c>
      <c r="C146" s="14">
        <f>C147</f>
        <v>1528</v>
      </c>
    </row>
    <row r="147" spans="1:3" ht="38.25">
      <c r="A147" s="6" t="s">
        <v>272</v>
      </c>
      <c r="B147" s="7" t="s">
        <v>273</v>
      </c>
      <c r="C147" s="14">
        <v>1528</v>
      </c>
    </row>
    <row r="148" spans="1:3" ht="39.75">
      <c r="A148" s="8" t="s">
        <v>297</v>
      </c>
      <c r="B148" s="22" t="s">
        <v>295</v>
      </c>
      <c r="C148" s="14">
        <f>C149</f>
        <v>3782.6</v>
      </c>
    </row>
    <row r="149" spans="1:3" ht="45.2" customHeight="1">
      <c r="A149" s="8" t="s">
        <v>298</v>
      </c>
      <c r="B149" s="7" t="s">
        <v>296</v>
      </c>
      <c r="C149" s="14">
        <v>3782.6</v>
      </c>
    </row>
    <row r="150" spans="1:3" ht="38.25">
      <c r="A150" s="6" t="s">
        <v>274</v>
      </c>
      <c r="B150" s="7" t="s">
        <v>275</v>
      </c>
      <c r="C150" s="14">
        <f>C151</f>
        <v>23670.3</v>
      </c>
    </row>
    <row r="151" spans="1:3" ht="38.25">
      <c r="A151" s="6" t="s">
        <v>276</v>
      </c>
      <c r="B151" s="7" t="s">
        <v>277</v>
      </c>
      <c r="C151" s="14">
        <v>23670.3</v>
      </c>
    </row>
    <row r="152" spans="1:3">
      <c r="A152" s="6" t="s">
        <v>278</v>
      </c>
      <c r="B152" s="7" t="s">
        <v>279</v>
      </c>
      <c r="C152" s="14">
        <f>C153</f>
        <v>0</v>
      </c>
    </row>
    <row r="153" spans="1:3">
      <c r="A153" s="6" t="s">
        <v>280</v>
      </c>
      <c r="B153" s="7" t="s">
        <v>281</v>
      </c>
      <c r="C153" s="14">
        <v>0</v>
      </c>
    </row>
    <row r="154" spans="1:3">
      <c r="A154" s="11" t="s">
        <v>282</v>
      </c>
      <c r="B154" s="12" t="s">
        <v>283</v>
      </c>
      <c r="C154" s="13">
        <f>C155</f>
        <v>0</v>
      </c>
    </row>
    <row r="155" spans="1:3">
      <c r="A155" s="6" t="s">
        <v>284</v>
      </c>
      <c r="B155" s="7" t="s">
        <v>285</v>
      </c>
      <c r="C155" s="14">
        <f>C156</f>
        <v>0</v>
      </c>
    </row>
    <row r="156" spans="1:3">
      <c r="A156" s="6" t="s">
        <v>286</v>
      </c>
      <c r="B156" s="7" t="s">
        <v>285</v>
      </c>
      <c r="C156" s="14">
        <v>0</v>
      </c>
    </row>
  </sheetData>
  <autoFilter ref="B8:B156"/>
  <mergeCells count="2">
    <mergeCell ref="A6:B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2023-03-20T02:56:10Z</cp:lastPrinted>
  <dcterms:created xsi:type="dcterms:W3CDTF">2020-12-23T01:52:06Z</dcterms:created>
  <dcterms:modified xsi:type="dcterms:W3CDTF">2023-03-29T08:54:30Z</dcterms:modified>
</cp:coreProperties>
</file>